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4 год (до 31.03.2025)\на сайт\"/>
    </mc:Choice>
  </mc:AlternateContent>
  <bookViews>
    <workbookView xWindow="0" yWindow="480" windowWidth="23250" windowHeight="11955"/>
  </bookViews>
  <sheets>
    <sheet name="Прил. 12 Дорожный фонд" sheetId="16" r:id="rId1"/>
  </sheets>
  <definedNames>
    <definedName name="_xlnm.Print_Area" localSheetId="0">'Прил. 12 Дорожный фонд'!$A$1:$F$31</definedName>
  </definedNames>
  <calcPr calcId="162913" iterate="1"/>
</workbook>
</file>

<file path=xl/calcChain.xml><?xml version="1.0" encoding="utf-8"?>
<calcChain xmlns="http://schemas.openxmlformats.org/spreadsheetml/2006/main">
  <c r="F29" i="16" l="1"/>
  <c r="E29" i="16"/>
  <c r="F28" i="16"/>
  <c r="E28" i="16"/>
  <c r="F27" i="16"/>
  <c r="E27" i="16"/>
  <c r="D26" i="16"/>
  <c r="E26" i="16" s="1"/>
  <c r="E25" i="16" s="1"/>
  <c r="C26" i="16"/>
  <c r="F26" i="16" s="1"/>
  <c r="F25" i="16" s="1"/>
  <c r="B26" i="16"/>
  <c r="C25" i="16"/>
  <c r="B25" i="16"/>
  <c r="F24" i="16"/>
  <c r="E24" i="16"/>
  <c r="F23" i="16"/>
  <c r="E23" i="16"/>
  <c r="F22" i="16"/>
  <c r="E22" i="16"/>
  <c r="F21" i="16"/>
  <c r="E21" i="16"/>
  <c r="D21" i="16"/>
  <c r="C21" i="16"/>
  <c r="B21" i="16"/>
  <c r="F20" i="16"/>
  <c r="D20" i="16"/>
  <c r="C20" i="16"/>
  <c r="C19" i="16" s="1"/>
  <c r="B20" i="16"/>
  <c r="B19" i="16" s="1"/>
  <c r="F17" i="16"/>
  <c r="E17" i="16"/>
  <c r="F16" i="16"/>
  <c r="E16" i="16"/>
  <c r="F15" i="16"/>
  <c r="E15" i="16"/>
  <c r="F14" i="16"/>
  <c r="E14" i="16"/>
  <c r="C18" i="16" l="1"/>
  <c r="B18" i="16"/>
  <c r="B12" i="16" s="1"/>
  <c r="E20" i="16"/>
  <c r="D25" i="16"/>
  <c r="D19" i="16" s="1"/>
  <c r="D18" i="16" s="1"/>
  <c r="E18" i="16" l="1"/>
  <c r="D12" i="16"/>
  <c r="F18" i="16"/>
  <c r="C12" i="16"/>
  <c r="E19" i="16"/>
  <c r="F19" i="16"/>
  <c r="E12" i="16" l="1"/>
  <c r="D30" i="16"/>
  <c r="F12" i="16"/>
</calcChain>
</file>

<file path=xl/sharedStrings.xml><?xml version="1.0" encoding="utf-8"?>
<sst xmlns="http://schemas.openxmlformats.org/spreadsheetml/2006/main" count="32" uniqueCount="32">
  <si>
    <t>в том числе:</t>
  </si>
  <si>
    <t>Мероприятия по обеспечению безопасности дорожного движения</t>
  </si>
  <si>
    <t>Ремонт дворовых территорий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</si>
  <si>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</si>
  <si>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</si>
  <si>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</si>
  <si>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</si>
  <si>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к Отчету об исполнении бюджета</t>
  </si>
  <si>
    <t>Создание и ремонт пешеходных коммуникаций</t>
  </si>
  <si>
    <t/>
  </si>
  <si>
    <t>Показатели</t>
  </si>
  <si>
    <t>Утвержденные плановые бюджетные ассигнования дорожного фонда
тыс. рублей</t>
  </si>
  <si>
    <t>Уточненные плановые бюджетные ассигнования дорожного фонда
тыс. рублей</t>
  </si>
  <si>
    <t>Исполнение бюджетных ассигнований дорожного фонда
тыс. рублей</t>
  </si>
  <si>
    <t>Отклонение исполнения 
тыс. рублей</t>
  </si>
  <si>
    <t>от утвержден-ных плановых назначений</t>
  </si>
  <si>
    <t>от уточнен-ных плановых назначений</t>
  </si>
  <si>
    <t>Доходы Дорожного фонда городского округа Домодедово Московской области</t>
  </si>
  <si>
    <t>Акцизы на нефтепродукты</t>
  </si>
  <si>
    <t>Плата в счет возмещения вреда, причиняемого автомобильным дорогам общего пользования местного значения транспортными средствами, осуществляющими перевозки тяжеловесных и (или) крупногабаритных грузов</t>
  </si>
  <si>
    <t>Межбюджетные трансферты</t>
  </si>
  <si>
    <t>Безвозмездные поступления в бюджет городского округа Домодедово от физических и юридических лиц на финансовое обеспечение дорожной деятельности, в том числе добровольных пожертвований в отношении автомобильных дорог общего пользования местного значения городского округа Домодедово</t>
  </si>
  <si>
    <t>Прочие доходы</t>
  </si>
  <si>
    <t>Расходы Дорожного фонда городского округа Домодедово Московской области</t>
  </si>
  <si>
    <t>Подпрограмма «Дороги Подмосковья»</t>
  </si>
  <si>
    <t>Ямочный ремонт асфальтового покрытия дворовых территорий</t>
  </si>
  <si>
    <t>Приложение № 12</t>
  </si>
  <si>
    <t>Неиспользованный остаток средств 
Дорожного фонда городского округа Домодедово Московской области на 01.01.2024</t>
  </si>
  <si>
    <t xml:space="preserve">Муниципальная программа "Развитие и функционирование дорожно-транспортного комплекса"  </t>
  </si>
  <si>
    <t>Сведения об использовании бюджетных ассигнований Дорожного фонда 
городского округа Домодедово Московской области за  2024 год</t>
  </si>
  <si>
    <t>Неиспользованный остаток средств 
Дорожного фонда городского округа Домодедово Московской области на 01.01.2025</t>
  </si>
  <si>
    <t>городского округа Домодедово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</si>
</sst>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,##0.0"/>
  </numFmts>
  <fonts count="1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scheme val="minor"/>
    </font>
    <font>
      <sz val="12"/>
      <name val="Times New Roman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"/>
      <family val="2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2"/>
    <xf numFmtId="0" fontId="1" fillId="0" borderId="2"/>
    <xf numFmtId="0" fontId="3" fillId="0" borderId="2"/>
    <xf numFmtId="43" fontId="3" fillId="0" borderId="2" applyFont="0" applyFill="0" applyBorder="0" applyAlignment="0" applyProtection="0"/>
    <xf numFmtId="0" fontId="5" fillId="0" borderId="2"/>
    <xf numFmtId="0" fontId="5" fillId="0" borderId="2"/>
    <xf numFmtId="0" fontId="8" fillId="0" borderId="2"/>
    <xf numFmtId="0" fontId="5" fillId="0" borderId="2"/>
  </cellStyleXfs>
  <cellXfs count="41">
    <xf numFmtId="0" fontId="0" fillId="0" borderId="0" xfId="0"/>
    <xf numFmtId="0" fontId="11" fillId="0" borderId="2" xfId="0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165" fontId="10" fillId="0" borderId="1" xfId="0" applyNumberFormat="1" applyFont="1" applyFill="1" applyBorder="1" applyAlignment="1">
      <alignment vertical="top"/>
    </xf>
    <xf numFmtId="165" fontId="10" fillId="0" borderId="1" xfId="0" applyNumberFormat="1" applyFont="1" applyFill="1" applyBorder="1" applyAlignment="1">
      <alignment horizontal="center" vertical="top" wrapText="1"/>
    </xf>
    <xf numFmtId="165" fontId="12" fillId="0" borderId="1" xfId="0" applyNumberFormat="1" applyFont="1" applyFill="1" applyBorder="1" applyAlignment="1">
      <alignment vertical="top"/>
    </xf>
    <xf numFmtId="165" fontId="12" fillId="0" borderId="1" xfId="0" applyNumberFormat="1" applyFont="1" applyFill="1" applyBorder="1" applyAlignment="1">
      <alignment horizontal="right" vertical="top"/>
    </xf>
    <xf numFmtId="0" fontId="10" fillId="0" borderId="1" xfId="0" applyFont="1" applyFill="1" applyBorder="1" applyAlignment="1">
      <alignment horizontal="left" vertical="top" indent="2"/>
    </xf>
    <xf numFmtId="165" fontId="6" fillId="0" borderId="1" xfId="0" applyNumberFormat="1" applyFont="1" applyFill="1" applyBorder="1" applyAlignment="1">
      <alignment vertical="top"/>
    </xf>
    <xf numFmtId="165" fontId="6" fillId="0" borderId="1" xfId="0" applyNumberFormat="1" applyFont="1" applyFill="1" applyBorder="1" applyAlignment="1">
      <alignment horizontal="right" vertical="top"/>
    </xf>
    <xf numFmtId="165" fontId="11" fillId="0" borderId="1" xfId="0" applyNumberFormat="1" applyFont="1" applyFill="1" applyBorder="1" applyAlignment="1">
      <alignment horizontal="right" vertical="top" wrapText="1"/>
    </xf>
    <xf numFmtId="0" fontId="15" fillId="0" borderId="0" xfId="0" applyFont="1" applyFill="1"/>
    <xf numFmtId="165" fontId="11" fillId="0" borderId="1" xfId="0" applyNumberFormat="1" applyFont="1" applyFill="1" applyBorder="1" applyAlignment="1">
      <alignment vertical="top"/>
    </xf>
    <xf numFmtId="165" fontId="12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165" fontId="10" fillId="0" borderId="1" xfId="0" applyNumberFormat="1" applyFont="1" applyFill="1" applyBorder="1" applyAlignment="1">
      <alignment horizontal="right" vertical="top" wrapText="1"/>
    </xf>
    <xf numFmtId="0" fontId="0" fillId="0" borderId="0" xfId="0" applyFill="1"/>
    <xf numFmtId="0" fontId="10" fillId="0" borderId="2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14" fillId="0" borderId="0" xfId="0" applyFont="1" applyFill="1"/>
    <xf numFmtId="0" fontId="10" fillId="0" borderId="1" xfId="0" applyFont="1" applyFill="1" applyBorder="1" applyAlignment="1">
      <alignment horizontal="left" vertical="top" wrapText="1" indent="2"/>
    </xf>
    <xf numFmtId="0" fontId="6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7" fillId="0" borderId="0" xfId="0" applyFont="1" applyAlignment="1"/>
    <xf numFmtId="4" fontId="0" fillId="0" borderId="0" xfId="0" applyNumberFormat="1" applyFill="1"/>
    <xf numFmtId="4" fontId="13" fillId="0" borderId="0" xfId="0" applyNumberFormat="1" applyFont="1" applyFill="1"/>
    <xf numFmtId="165" fontId="13" fillId="0" borderId="0" xfId="0" applyNumberFormat="1" applyFont="1" applyFill="1"/>
    <xf numFmtId="3" fontId="0" fillId="0" borderId="0" xfId="0" applyNumberFormat="1" applyFill="1"/>
    <xf numFmtId="4" fontId="14" fillId="0" borderId="0" xfId="0" applyNumberFormat="1" applyFont="1" applyFill="1"/>
    <xf numFmtId="165" fontId="0" fillId="0" borderId="0" xfId="0" applyNumberFormat="1" applyFill="1"/>
    <xf numFmtId="0" fontId="16" fillId="0" borderId="2" xfId="0" applyFont="1" applyFill="1" applyBorder="1" applyAlignment="1">
      <alignment vertical="top" wrapText="1"/>
    </xf>
    <xf numFmtId="4" fontId="12" fillId="0" borderId="2" xfId="0" applyNumberFormat="1" applyFont="1" applyFill="1" applyBorder="1" applyAlignment="1">
      <alignment horizontal="right" vertical="center"/>
    </xf>
    <xf numFmtId="3" fontId="12" fillId="0" borderId="2" xfId="0" applyNumberFormat="1" applyFont="1" applyFill="1" applyBorder="1" applyAlignment="1">
      <alignment horizontal="right" vertical="center"/>
    </xf>
    <xf numFmtId="3" fontId="11" fillId="0" borderId="2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</cellXfs>
  <cellStyles count="9">
    <cellStyle name="Excel Built-in Normal" xfId="1"/>
    <cellStyle name="Обычный" xfId="0" builtinId="0"/>
    <cellStyle name="Обычный 2" xfId="3"/>
    <cellStyle name="Обычный 2 2" xfId="6"/>
    <cellStyle name="Обычный 3" xfId="7"/>
    <cellStyle name="Обычный 4" xfId="8"/>
    <cellStyle name="Обычный 5" xfId="5"/>
    <cellStyle name="Обычный 6" xfId="2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view="pageBreakPreview" zoomScaleNormal="100" zoomScaleSheetLayoutView="100" workbookViewId="0">
      <selection activeCell="D3" sqref="D3"/>
    </sheetView>
  </sheetViews>
  <sheetFormatPr defaultRowHeight="15" x14ac:dyDescent="0.25"/>
  <cols>
    <col min="1" max="1" width="55.7109375" style="17" customWidth="1"/>
    <col min="2" max="2" width="15.5703125" style="17" customWidth="1"/>
    <col min="3" max="3" width="16.28515625" style="17" customWidth="1"/>
    <col min="4" max="4" width="15" style="17" customWidth="1"/>
    <col min="5" max="5" width="13.7109375" style="12" customWidth="1"/>
    <col min="6" max="6" width="12.5703125" style="12" customWidth="1"/>
    <col min="7" max="7" width="11.140625" style="26" bestFit="1" customWidth="1"/>
    <col min="8" max="8" width="33.85546875" style="17" customWidth="1"/>
    <col min="9" max="16384" width="9.140625" style="17"/>
  </cols>
  <sheetData>
    <row r="1" spans="1:9" x14ac:dyDescent="0.25">
      <c r="D1" s="20" t="s">
        <v>26</v>
      </c>
      <c r="E1" s="25"/>
    </row>
    <row r="2" spans="1:9" x14ac:dyDescent="0.25">
      <c r="D2" s="20" t="s">
        <v>7</v>
      </c>
      <c r="E2" s="25"/>
    </row>
    <row r="3" spans="1:9" x14ac:dyDescent="0.25">
      <c r="D3" s="20" t="s">
        <v>31</v>
      </c>
      <c r="E3" s="25"/>
    </row>
    <row r="5" spans="1:9" ht="46.15" customHeight="1" x14ac:dyDescent="0.25">
      <c r="A5" s="36" t="s">
        <v>29</v>
      </c>
      <c r="B5" s="36"/>
      <c r="C5" s="36"/>
      <c r="D5" s="36"/>
      <c r="E5" s="36"/>
      <c r="F5" s="36"/>
    </row>
    <row r="6" spans="1:9" ht="14.45" customHeight="1" x14ac:dyDescent="0.25">
      <c r="A6" s="18" t="s">
        <v>9</v>
      </c>
      <c r="B6" s="18"/>
      <c r="C6" s="18"/>
      <c r="D6" s="18"/>
      <c r="E6" s="1"/>
      <c r="F6" s="1"/>
    </row>
    <row r="7" spans="1:9" ht="50.25" customHeight="1" x14ac:dyDescent="0.25">
      <c r="A7" s="37" t="s">
        <v>10</v>
      </c>
      <c r="B7" s="37" t="s">
        <v>11</v>
      </c>
      <c r="C7" s="37" t="s">
        <v>12</v>
      </c>
      <c r="D7" s="37" t="s">
        <v>13</v>
      </c>
      <c r="E7" s="39" t="s">
        <v>14</v>
      </c>
      <c r="F7" s="40"/>
    </row>
    <row r="8" spans="1:9" ht="84" customHeight="1" x14ac:dyDescent="0.25">
      <c r="A8" s="38"/>
      <c r="B8" s="38"/>
      <c r="C8" s="38"/>
      <c r="D8" s="38"/>
      <c r="E8" s="2" t="s">
        <v>15</v>
      </c>
      <c r="F8" s="2" t="s">
        <v>16</v>
      </c>
    </row>
    <row r="9" spans="1:9" ht="15.75" customHeight="1" x14ac:dyDescent="0.25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</row>
    <row r="10" spans="1:9" s="20" customFormat="1" ht="47.25" x14ac:dyDescent="0.2">
      <c r="A10" s="3" t="s">
        <v>27</v>
      </c>
      <c r="B10" s="6">
        <v>0</v>
      </c>
      <c r="C10" s="6">
        <v>19639</v>
      </c>
      <c r="D10" s="13">
        <v>0</v>
      </c>
      <c r="E10" s="4"/>
      <c r="F10" s="4"/>
      <c r="G10" s="27"/>
      <c r="H10" s="28"/>
    </row>
    <row r="11" spans="1:9" ht="12" customHeight="1" x14ac:dyDescent="0.25">
      <c r="A11" s="2"/>
      <c r="B11" s="5"/>
      <c r="C11" s="5"/>
      <c r="D11" s="5"/>
      <c r="E11" s="5"/>
      <c r="F11" s="5"/>
      <c r="H11" s="29"/>
    </row>
    <row r="12" spans="1:9" s="21" customFormat="1" ht="31.5" x14ac:dyDescent="0.25">
      <c r="A12" s="3" t="s">
        <v>17</v>
      </c>
      <c r="B12" s="6">
        <f>SUM(B14:B18)</f>
        <v>861535.70000000007</v>
      </c>
      <c r="C12" s="6">
        <f>SUM(C14:C18)</f>
        <v>1010329.1000000001</v>
      </c>
      <c r="D12" s="6">
        <f>SUM(D14:D18)</f>
        <v>963337.1</v>
      </c>
      <c r="E12" s="7">
        <f>D12-B12</f>
        <v>101801.39999999991</v>
      </c>
      <c r="F12" s="7">
        <f>D12-C12</f>
        <v>-46992.000000000116</v>
      </c>
      <c r="G12" s="30"/>
      <c r="H12" s="29"/>
    </row>
    <row r="13" spans="1:9" s="20" customFormat="1" ht="15.75" x14ac:dyDescent="0.25">
      <c r="A13" s="8" t="s">
        <v>0</v>
      </c>
      <c r="B13" s="6"/>
      <c r="C13" s="6"/>
      <c r="D13" s="4"/>
      <c r="E13" s="7"/>
      <c r="F13" s="7"/>
      <c r="G13" s="27"/>
      <c r="H13" s="29"/>
    </row>
    <row r="14" spans="1:9" s="20" customFormat="1" ht="15.75" x14ac:dyDescent="0.25">
      <c r="A14" s="8" t="s">
        <v>18</v>
      </c>
      <c r="B14" s="9">
        <v>108682</v>
      </c>
      <c r="C14" s="9">
        <v>108682</v>
      </c>
      <c r="D14" s="4">
        <v>113513.96400000001</v>
      </c>
      <c r="E14" s="10">
        <f t="shared" ref="E14:E18" si="0">D14-B14</f>
        <v>4831.9640000000072</v>
      </c>
      <c r="F14" s="10">
        <f t="shared" ref="F14:F18" si="1">D14-C14</f>
        <v>4831.9640000000072</v>
      </c>
      <c r="G14" s="27"/>
      <c r="H14" s="29"/>
      <c r="I14" s="28"/>
    </row>
    <row r="15" spans="1:9" s="20" customFormat="1" ht="78.75" x14ac:dyDescent="0.25">
      <c r="A15" s="22" t="s">
        <v>19</v>
      </c>
      <c r="B15" s="9">
        <v>0</v>
      </c>
      <c r="C15" s="9">
        <v>0</v>
      </c>
      <c r="D15" s="4">
        <v>11.391</v>
      </c>
      <c r="E15" s="10">
        <f t="shared" si="0"/>
        <v>11.391</v>
      </c>
      <c r="F15" s="10">
        <f t="shared" si="1"/>
        <v>11.391</v>
      </c>
      <c r="G15" s="27"/>
      <c r="H15" s="29"/>
    </row>
    <row r="16" spans="1:9" s="20" customFormat="1" ht="15.75" x14ac:dyDescent="0.25">
      <c r="A16" s="8" t="s">
        <v>20</v>
      </c>
      <c r="B16" s="9">
        <v>0</v>
      </c>
      <c r="C16" s="9">
        <v>81319.899999999994</v>
      </c>
      <c r="D16" s="4">
        <v>29484.5</v>
      </c>
      <c r="E16" s="10">
        <f t="shared" si="0"/>
        <v>29484.5</v>
      </c>
      <c r="F16" s="10">
        <f t="shared" si="1"/>
        <v>-51835.399999999994</v>
      </c>
      <c r="G16" s="27"/>
      <c r="H16" s="29"/>
    </row>
    <row r="17" spans="1:9" s="20" customFormat="1" ht="110.25" x14ac:dyDescent="0.25">
      <c r="A17" s="22" t="s">
        <v>21</v>
      </c>
      <c r="B17" s="9">
        <v>0</v>
      </c>
      <c r="C17" s="9">
        <v>0</v>
      </c>
      <c r="D17" s="4">
        <v>0</v>
      </c>
      <c r="E17" s="10">
        <f t="shared" si="0"/>
        <v>0</v>
      </c>
      <c r="F17" s="10">
        <f t="shared" si="1"/>
        <v>0</v>
      </c>
      <c r="G17" s="27"/>
      <c r="H17" s="29"/>
    </row>
    <row r="18" spans="1:9" s="20" customFormat="1" ht="19.5" customHeight="1" x14ac:dyDescent="0.25">
      <c r="A18" s="8" t="s">
        <v>22</v>
      </c>
      <c r="B18" s="9">
        <f>B19-B14-B15-B16</f>
        <v>752853.70000000007</v>
      </c>
      <c r="C18" s="9">
        <f>C19-C14-C15-C16-19639</f>
        <v>820327.20000000007</v>
      </c>
      <c r="D18" s="9">
        <f>D19-D10-D14-D15-D16-19639+10203.5</f>
        <v>820327.245</v>
      </c>
      <c r="E18" s="10">
        <f t="shared" si="0"/>
        <v>67473.544999999925</v>
      </c>
      <c r="F18" s="10">
        <f t="shared" si="1"/>
        <v>4.4999999925494194E-2</v>
      </c>
      <c r="G18" s="27"/>
      <c r="H18" s="29"/>
    </row>
    <row r="19" spans="1:9" ht="31.5" x14ac:dyDescent="0.25">
      <c r="A19" s="3" t="s">
        <v>23</v>
      </c>
      <c r="B19" s="14">
        <f>B20+B25</f>
        <v>861535.70000000007</v>
      </c>
      <c r="C19" s="14">
        <f t="shared" ref="C19:D19" si="2">C20+C25</f>
        <v>1029968.1000000001</v>
      </c>
      <c r="D19" s="14">
        <f t="shared" si="2"/>
        <v>972772.6</v>
      </c>
      <c r="E19" s="13">
        <f t="shared" ref="E19:E26" si="3">B19-D19</f>
        <v>-111236.89999999991</v>
      </c>
      <c r="F19" s="7">
        <f t="shared" ref="F19:F26" si="4">C19-D19</f>
        <v>57195.500000000116</v>
      </c>
      <c r="G19" s="30"/>
      <c r="H19" s="29"/>
    </row>
    <row r="20" spans="1:9" ht="47.25" x14ac:dyDescent="0.25">
      <c r="A20" s="23" t="s">
        <v>28</v>
      </c>
      <c r="B20" s="15">
        <f>B21</f>
        <v>853498.4</v>
      </c>
      <c r="C20" s="15">
        <f>C21</f>
        <v>1021930.8</v>
      </c>
      <c r="D20" s="15">
        <f>D21</f>
        <v>964747.6</v>
      </c>
      <c r="E20" s="4">
        <f t="shared" si="3"/>
        <v>-111249.19999999995</v>
      </c>
      <c r="F20" s="10">
        <f t="shared" si="4"/>
        <v>57183.20000000007</v>
      </c>
      <c r="H20" s="29"/>
    </row>
    <row r="21" spans="1:9" ht="15.75" x14ac:dyDescent="0.25">
      <c r="A21" s="22" t="s">
        <v>24</v>
      </c>
      <c r="B21" s="10">
        <f>B22+B23+B24</f>
        <v>853498.4</v>
      </c>
      <c r="C21" s="10">
        <f t="shared" ref="C21:D21" si="5">C22+C23+C24</f>
        <v>1021930.8</v>
      </c>
      <c r="D21" s="10">
        <f t="shared" si="5"/>
        <v>964747.6</v>
      </c>
      <c r="E21" s="4">
        <f t="shared" si="3"/>
        <v>-111249.19999999995</v>
      </c>
      <c r="F21" s="10">
        <f t="shared" si="4"/>
        <v>57183.20000000007</v>
      </c>
    </row>
    <row r="22" spans="1:9" ht="47.25" x14ac:dyDescent="0.25">
      <c r="A22" s="22" t="s">
        <v>3</v>
      </c>
      <c r="B22" s="10">
        <v>0</v>
      </c>
      <c r="C22" s="10">
        <v>0</v>
      </c>
      <c r="D22" s="10">
        <v>0</v>
      </c>
      <c r="E22" s="4">
        <f t="shared" si="3"/>
        <v>0</v>
      </c>
      <c r="F22" s="10">
        <f t="shared" si="4"/>
        <v>0</v>
      </c>
    </row>
    <row r="23" spans="1:9" ht="47.25" x14ac:dyDescent="0.25">
      <c r="A23" s="22" t="s">
        <v>4</v>
      </c>
      <c r="B23" s="10">
        <v>793498.4</v>
      </c>
      <c r="C23" s="10">
        <v>945100.80000000005</v>
      </c>
      <c r="D23" s="16">
        <v>889322.7</v>
      </c>
      <c r="E23" s="4">
        <f t="shared" si="3"/>
        <v>-95824.29999999993</v>
      </c>
      <c r="F23" s="10">
        <f t="shared" si="4"/>
        <v>55778.100000000093</v>
      </c>
      <c r="I23" s="31"/>
    </row>
    <row r="24" spans="1:9" ht="31.5" x14ac:dyDescent="0.25">
      <c r="A24" s="22" t="s">
        <v>1</v>
      </c>
      <c r="B24" s="10">
        <v>60000</v>
      </c>
      <c r="C24" s="10">
        <v>76830</v>
      </c>
      <c r="D24" s="16">
        <v>75424.899999999994</v>
      </c>
      <c r="E24" s="4">
        <f t="shared" si="3"/>
        <v>-15424.899999999994</v>
      </c>
      <c r="F24" s="10">
        <f t="shared" si="4"/>
        <v>1405.1000000000058</v>
      </c>
    </row>
    <row r="25" spans="1:9" ht="31.5" x14ac:dyDescent="0.25">
      <c r="A25" s="24" t="s">
        <v>5</v>
      </c>
      <c r="B25" s="10">
        <f>B26</f>
        <v>8037.3</v>
      </c>
      <c r="C25" s="10">
        <f>C26</f>
        <v>8037.3</v>
      </c>
      <c r="D25" s="10">
        <f>D26</f>
        <v>8025</v>
      </c>
      <c r="E25" s="10">
        <f>E26</f>
        <v>12.300000000000182</v>
      </c>
      <c r="F25" s="10">
        <f>F26</f>
        <v>12.300000000000182</v>
      </c>
    </row>
    <row r="26" spans="1:9" ht="15.75" x14ac:dyDescent="0.25">
      <c r="A26" s="24" t="s">
        <v>6</v>
      </c>
      <c r="B26" s="10">
        <f>B27+B28+B29</f>
        <v>8037.3</v>
      </c>
      <c r="C26" s="10">
        <f>C27+C28+C29</f>
        <v>8037.3</v>
      </c>
      <c r="D26" s="10">
        <f>D27+D28+D29</f>
        <v>8025</v>
      </c>
      <c r="E26" s="4">
        <f t="shared" si="3"/>
        <v>12.300000000000182</v>
      </c>
      <c r="F26" s="10">
        <f t="shared" si="4"/>
        <v>12.300000000000182</v>
      </c>
    </row>
    <row r="27" spans="1:9" ht="15.75" x14ac:dyDescent="0.25">
      <c r="A27" s="24" t="s">
        <v>8</v>
      </c>
      <c r="B27" s="10">
        <v>0</v>
      </c>
      <c r="C27" s="10">
        <v>0</v>
      </c>
      <c r="D27" s="16">
        <v>0</v>
      </c>
      <c r="E27" s="4">
        <f>B27-D27</f>
        <v>0</v>
      </c>
      <c r="F27" s="10">
        <f>C27-D27</f>
        <v>0</v>
      </c>
    </row>
    <row r="28" spans="1:9" ht="31.5" x14ac:dyDescent="0.25">
      <c r="A28" s="24" t="s">
        <v>25</v>
      </c>
      <c r="B28" s="10">
        <v>0</v>
      </c>
      <c r="C28" s="10">
        <v>0</v>
      </c>
      <c r="D28" s="16">
        <v>0</v>
      </c>
      <c r="E28" s="4">
        <f>B28-D28</f>
        <v>0</v>
      </c>
      <c r="F28" s="10">
        <f>C28-D28</f>
        <v>0</v>
      </c>
    </row>
    <row r="29" spans="1:9" ht="15.75" x14ac:dyDescent="0.25">
      <c r="A29" s="24" t="s">
        <v>2</v>
      </c>
      <c r="B29" s="10">
        <v>8037.3</v>
      </c>
      <c r="C29" s="10">
        <v>8037.3</v>
      </c>
      <c r="D29" s="16">
        <v>8025</v>
      </c>
      <c r="E29" s="4">
        <f>B29-D29</f>
        <v>12.300000000000182</v>
      </c>
      <c r="F29" s="10">
        <f>C29-D29</f>
        <v>12.300000000000182</v>
      </c>
    </row>
    <row r="30" spans="1:9" ht="47.25" x14ac:dyDescent="0.25">
      <c r="A30" s="3" t="s">
        <v>30</v>
      </c>
      <c r="B30" s="11"/>
      <c r="C30" s="11"/>
      <c r="D30" s="14">
        <f>D10+D12-D19+C10</f>
        <v>10203.5</v>
      </c>
      <c r="E30" s="11"/>
      <c r="F30" s="11"/>
      <c r="H30" s="29"/>
    </row>
    <row r="31" spans="1:9" ht="30.75" customHeight="1" x14ac:dyDescent="0.25">
      <c r="A31" s="32"/>
      <c r="B31" s="33"/>
      <c r="C31" s="34"/>
      <c r="D31" s="35"/>
      <c r="E31" s="35"/>
      <c r="F31" s="35"/>
    </row>
    <row r="32" spans="1:9" ht="15.75" x14ac:dyDescent="0.25">
      <c r="A32" s="18"/>
      <c r="B32" s="26"/>
    </row>
    <row r="33" spans="1:2" ht="15.75" x14ac:dyDescent="0.25">
      <c r="A33" s="18"/>
      <c r="B33" s="26"/>
    </row>
    <row r="34" spans="1:2" ht="15.75" x14ac:dyDescent="0.25">
      <c r="A34" s="18"/>
      <c r="B34" s="26"/>
    </row>
    <row r="35" spans="1:2" ht="15.75" x14ac:dyDescent="0.25">
      <c r="A35" s="18"/>
      <c r="B35" s="26"/>
    </row>
    <row r="36" spans="1:2" x14ac:dyDescent="0.25">
      <c r="B36" s="26"/>
    </row>
    <row r="37" spans="1:2" x14ac:dyDescent="0.25">
      <c r="B37" s="26"/>
    </row>
    <row r="38" spans="1:2" x14ac:dyDescent="0.25">
      <c r="B38" s="26"/>
    </row>
    <row r="39" spans="1:2" x14ac:dyDescent="0.25">
      <c r="B39" s="26"/>
    </row>
    <row r="40" spans="1:2" x14ac:dyDescent="0.25">
      <c r="B40" s="26"/>
    </row>
    <row r="41" spans="1:2" x14ac:dyDescent="0.25">
      <c r="B41" s="26"/>
    </row>
    <row r="42" spans="1:2" x14ac:dyDescent="0.25">
      <c r="B42" s="26"/>
    </row>
    <row r="43" spans="1:2" x14ac:dyDescent="0.25">
      <c r="B43" s="26"/>
    </row>
    <row r="44" spans="1:2" x14ac:dyDescent="0.25">
      <c r="B44" s="26"/>
    </row>
    <row r="45" spans="1:2" x14ac:dyDescent="0.25">
      <c r="B45" s="26"/>
    </row>
    <row r="46" spans="1:2" x14ac:dyDescent="0.25">
      <c r="B46" s="26"/>
    </row>
    <row r="47" spans="1:2" x14ac:dyDescent="0.25">
      <c r="B47" s="26"/>
    </row>
    <row r="48" spans="1:2" x14ac:dyDescent="0.25">
      <c r="B48" s="26"/>
    </row>
    <row r="49" spans="2:2" x14ac:dyDescent="0.25">
      <c r="B49" s="26"/>
    </row>
    <row r="50" spans="2:2" x14ac:dyDescent="0.25">
      <c r="B50" s="26"/>
    </row>
    <row r="51" spans="2:2" x14ac:dyDescent="0.25">
      <c r="B51" s="26"/>
    </row>
    <row r="52" spans="2:2" x14ac:dyDescent="0.25">
      <c r="B52" s="26"/>
    </row>
    <row r="53" spans="2:2" x14ac:dyDescent="0.25">
      <c r="B53" s="26"/>
    </row>
    <row r="54" spans="2:2" x14ac:dyDescent="0.25">
      <c r="B54" s="26"/>
    </row>
    <row r="55" spans="2:2" x14ac:dyDescent="0.25">
      <c r="B55" s="26"/>
    </row>
    <row r="56" spans="2:2" x14ac:dyDescent="0.25">
      <c r="B56" s="26"/>
    </row>
    <row r="57" spans="2:2" x14ac:dyDescent="0.25">
      <c r="B57" s="26"/>
    </row>
    <row r="58" spans="2:2" x14ac:dyDescent="0.25">
      <c r="B58" s="26"/>
    </row>
    <row r="59" spans="2:2" x14ac:dyDescent="0.25">
      <c r="B59" s="26"/>
    </row>
    <row r="60" spans="2:2" x14ac:dyDescent="0.25">
      <c r="B60" s="26"/>
    </row>
    <row r="61" spans="2:2" x14ac:dyDescent="0.25">
      <c r="B61" s="26"/>
    </row>
    <row r="62" spans="2:2" x14ac:dyDescent="0.25">
      <c r="B62" s="26"/>
    </row>
    <row r="63" spans="2:2" x14ac:dyDescent="0.25">
      <c r="B63" s="26"/>
    </row>
    <row r="64" spans="2:2" x14ac:dyDescent="0.25">
      <c r="B64" s="26"/>
    </row>
    <row r="65" spans="2:2" x14ac:dyDescent="0.25">
      <c r="B65" s="26"/>
    </row>
    <row r="66" spans="2:2" x14ac:dyDescent="0.25">
      <c r="B66" s="26"/>
    </row>
    <row r="67" spans="2:2" x14ac:dyDescent="0.25">
      <c r="B67" s="26"/>
    </row>
    <row r="68" spans="2:2" x14ac:dyDescent="0.25">
      <c r="B68" s="26"/>
    </row>
  </sheetData>
  <mergeCells count="6">
    <mergeCell ref="A5:F5"/>
    <mergeCell ref="A7:A8"/>
    <mergeCell ref="B7:B8"/>
    <mergeCell ref="C7:C8"/>
    <mergeCell ref="D7:D8"/>
    <mergeCell ref="E7:F7"/>
  </mergeCells>
  <pageMargins left="0.70866141732283472" right="0.70866141732283472" top="0.74803149606299213" bottom="0.74803149606299213" header="0.31496062992125984" footer="0.31496062992125984"/>
  <pageSetup paperSize="9" scale="65" firstPageNumber="116" orientation="portrait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12 Дорожный фонд</vt:lpstr>
      <vt:lpstr>'Прил. 12 Дорожный фонд'!Область_печати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2025-03-26T11:41:17Z</cp:lastPrinted>
  <dcterms:created xsi:type="dcterms:W3CDTF">2020-03-12T06:27:39Z</dcterms:created>
  <dcterms:modified xsi:type="dcterms:W3CDTF">2025-04-15T13:59:09Z</dcterms:modified>
</cp:coreProperties>
</file>